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2" sheetId="1" r:id="rId1"/>
  </sheets>
  <calcPr calcId="152511"/>
</workbook>
</file>

<file path=xl/calcChain.xml><?xml version="1.0" encoding="utf-8"?>
<calcChain xmlns="http://schemas.openxmlformats.org/spreadsheetml/2006/main">
  <c r="H56" i="1" l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<sst xmlns="http://schemas.openxmlformats.org/spreadsheetml/2006/main" count="372" uniqueCount="275">
  <si>
    <t>KẾT QUẢ RÈN LUYỆN</t>
  </si>
  <si>
    <r>
      <rPr>
        <sz val="12"/>
        <color rgb="FF000000"/>
        <rFont val="Times New Roman"/>
      </rPr>
      <t xml:space="preserve">Học kỳ: </t>
    </r>
    <r>
      <rPr>
        <sz val="12"/>
        <color rgb="FFFF0000"/>
        <rFont val="Times New Roman"/>
      </rPr>
      <t>1</t>
    </r>
  </si>
  <si>
    <r>
      <rPr>
        <sz val="12"/>
        <color rgb="FF000000"/>
        <rFont val="Times New Roman"/>
      </rPr>
      <t xml:space="preserve">Năm học: </t>
    </r>
    <r>
      <rPr>
        <sz val="12"/>
        <color rgb="FFFF0000"/>
        <rFont val="Times New Roman"/>
      </rPr>
      <t>2020 - 2021</t>
    </r>
  </si>
  <si>
    <t>Loại đào tạo: Chính quy</t>
  </si>
  <si>
    <t>STT</t>
  </si>
  <si>
    <t>Mã SV</t>
  </si>
  <si>
    <t>Họ</t>
  </si>
  <si>
    <t>Tên</t>
  </si>
  <si>
    <t>Giới tính</t>
  </si>
  <si>
    <t>Ngày sinh</t>
  </si>
  <si>
    <t>Điểm</t>
  </si>
  <si>
    <t>Xếp loại</t>
  </si>
  <si>
    <t>Ghi chú</t>
  </si>
  <si>
    <t>Xác nhận của Lãnh đạo Khoa ……………….</t>
  </si>
  <si>
    <t>Xác nhận của GVCN/CVHT</t>
  </si>
  <si>
    <t>Người tổng hợp</t>
  </si>
  <si>
    <t>2051200070</t>
  </si>
  <si>
    <t>PHẠM</t>
  </si>
  <si>
    <t>AN</t>
  </si>
  <si>
    <t>Nam</t>
  </si>
  <si>
    <t>16/03/2002</t>
  </si>
  <si>
    <t>2051200016</t>
  </si>
  <si>
    <t>PHẠM TIẾN</t>
  </si>
  <si>
    <t>09/11/2002</t>
  </si>
  <si>
    <t>2051200039</t>
  </si>
  <si>
    <t>TRƯƠNG THỊ THANH</t>
  </si>
  <si>
    <t>Nữ</t>
  </si>
  <si>
    <t>09/09/2002</t>
  </si>
  <si>
    <t>2051200018</t>
  </si>
  <si>
    <t>VŨ NGUYỄN HƯNG</t>
  </si>
  <si>
    <t>03/10/2002</t>
  </si>
  <si>
    <t>2051200066</t>
  </si>
  <si>
    <t>NGUYỄN ĐĂNG DUY</t>
  </si>
  <si>
    <t>ÂN</t>
  </si>
  <si>
    <t>14/08/2002</t>
  </si>
  <si>
    <t>2051200017</t>
  </si>
  <si>
    <t>VŨ QUỐC</t>
  </si>
  <si>
    <t>BẢO</t>
  </si>
  <si>
    <t>23/08/2002</t>
  </si>
  <si>
    <t>2051200069</t>
  </si>
  <si>
    <t>TRẦN MINH</t>
  </si>
  <si>
    <t>CẦN</t>
  </si>
  <si>
    <t>02/01/2002</t>
  </si>
  <si>
    <t>2051200023</t>
  </si>
  <si>
    <t>HỒ HOÀNG</t>
  </si>
  <si>
    <t>CHUNG</t>
  </si>
  <si>
    <t>04/02/2002</t>
  </si>
  <si>
    <t>2051200026</t>
  </si>
  <si>
    <t>ĐINH THẾ</t>
  </si>
  <si>
    <t>CƯƠNG</t>
  </si>
  <si>
    <t>19/09/2002</t>
  </si>
  <si>
    <t>2051200060</t>
  </si>
  <si>
    <t>NINH THÀNH</t>
  </si>
  <si>
    <t>DANH</t>
  </si>
  <si>
    <t>20/11/2001</t>
  </si>
  <si>
    <t>2051200035</t>
  </si>
  <si>
    <t>TRẦN THÀNH</t>
  </si>
  <si>
    <t>21/07/2002</t>
  </si>
  <si>
    <t>2051200049</t>
  </si>
  <si>
    <t>NGUYỄN ĐÌNH</t>
  </si>
  <si>
    <t>ĐẠT</t>
  </si>
  <si>
    <t>02/10/2002</t>
  </si>
  <si>
    <t>2051200007</t>
  </si>
  <si>
    <t>NGUYỄN TUẤN</t>
  </si>
  <si>
    <t>17/05/2001</t>
  </si>
  <si>
    <t>2051200027</t>
  </si>
  <si>
    <t>08/11/2002</t>
  </si>
  <si>
    <t>2051200010</t>
  </si>
  <si>
    <t>TRỊNH PHÁT</t>
  </si>
  <si>
    <t>14/06/2002</t>
  </si>
  <si>
    <t>2051200030</t>
  </si>
  <si>
    <t>NGUYỄN TẤN</t>
  </si>
  <si>
    <t>ĐÔ</t>
  </si>
  <si>
    <t>14/09/2002</t>
  </si>
  <si>
    <t>2051200037</t>
  </si>
  <si>
    <t>LÊ HUỲNH</t>
  </si>
  <si>
    <t>ĐỨC</t>
  </si>
  <si>
    <t>08/06/2002</t>
  </si>
  <si>
    <t>2051200055</t>
  </si>
  <si>
    <t>NGUYỄN ANH</t>
  </si>
  <si>
    <t>17/01/2002</t>
  </si>
  <si>
    <t>2051200012</t>
  </si>
  <si>
    <t>NGUYỄN MINH</t>
  </si>
  <si>
    <t>08/08/2002</t>
  </si>
  <si>
    <t>2051200048</t>
  </si>
  <si>
    <t>VŨ MẠNH</t>
  </si>
  <si>
    <t>15/09/2002</t>
  </si>
  <si>
    <t>2051200013</t>
  </si>
  <si>
    <t>NGUYỄN THỊ NGỌC</t>
  </si>
  <si>
    <t>DUNG</t>
  </si>
  <si>
    <t>14/12/2001</t>
  </si>
  <si>
    <t>2051200057</t>
  </si>
  <si>
    <t>NGUYỄN THẾ</t>
  </si>
  <si>
    <t>DŨNG</t>
  </si>
  <si>
    <t>03/11/2002</t>
  </si>
  <si>
    <t>2051200008</t>
  </si>
  <si>
    <t>NGUYỄN THÁI</t>
  </si>
  <si>
    <t>DƯƠNG</t>
  </si>
  <si>
    <t>15/05/2002</t>
  </si>
  <si>
    <t>2051200040</t>
  </si>
  <si>
    <t>CAO TẤN</t>
  </si>
  <si>
    <t>DUY</t>
  </si>
  <si>
    <t>04/07/2002</t>
  </si>
  <si>
    <t>2051200058</t>
  </si>
  <si>
    <t>NGUYỄN PHÚC MINH</t>
  </si>
  <si>
    <t>28/03/2002</t>
  </si>
  <si>
    <t>2051200041</t>
  </si>
  <si>
    <t>PHAN NGUYỄN ANH</t>
  </si>
  <si>
    <t>02/03/2002</t>
  </si>
  <si>
    <t>2051200006</t>
  </si>
  <si>
    <t>TRẦN MẠNH</t>
  </si>
  <si>
    <t>18/06/2002</t>
  </si>
  <si>
    <t>2051200029</t>
  </si>
  <si>
    <t>NGUYỄN BÁCH</t>
  </si>
  <si>
    <t>GIA</t>
  </si>
  <si>
    <t>02/05/2002</t>
  </si>
  <si>
    <t>2051200015</t>
  </si>
  <si>
    <t>CAO VĂN</t>
  </si>
  <si>
    <t>HIẾU</t>
  </si>
  <si>
    <t>01/12/2002</t>
  </si>
  <si>
    <t>2051200036</t>
  </si>
  <si>
    <t>LÊ THANH</t>
  </si>
  <si>
    <t>23/11/2002</t>
  </si>
  <si>
    <t>2051200042</t>
  </si>
  <si>
    <t>CAO VIỆT</t>
  </si>
  <si>
    <t>HOÀNG</t>
  </si>
  <si>
    <t>13/12/2001</t>
  </si>
  <si>
    <t>2051200005</t>
  </si>
  <si>
    <t>PHẠM TRƯƠNG HOÀNG</t>
  </si>
  <si>
    <t>HUY</t>
  </si>
  <si>
    <t>21/12/2002</t>
  </si>
  <si>
    <t>2051200011</t>
  </si>
  <si>
    <t>NGUYỄN DUY</t>
  </si>
  <si>
    <t>KHẢI</t>
  </si>
  <si>
    <t>06/04/2020</t>
  </si>
  <si>
    <t>2051200033</t>
  </si>
  <si>
    <t>ĐỖ BẢO</t>
  </si>
  <si>
    <t>KHÁNH</t>
  </si>
  <si>
    <t>22/12/2002</t>
  </si>
  <si>
    <t>2051200020</t>
  </si>
  <si>
    <t>PHAN QUANG</t>
  </si>
  <si>
    <t>06/11/2002</t>
  </si>
  <si>
    <t>2051200061</t>
  </si>
  <si>
    <t>KIỆT</t>
  </si>
  <si>
    <t>29/09/2002</t>
  </si>
  <si>
    <t>2051200068</t>
  </si>
  <si>
    <t>PHÙNG MINH</t>
  </si>
  <si>
    <t>2051200064</t>
  </si>
  <si>
    <t>NGUYỄN THỊ THÚY</t>
  </si>
  <si>
    <t>LINH</t>
  </si>
  <si>
    <t>18/12/2002</t>
  </si>
  <si>
    <t>2051200021</t>
  </si>
  <si>
    <t>LÊ VĂN THANH</t>
  </si>
  <si>
    <t>LONG</t>
  </si>
  <si>
    <t>23/04/2002</t>
  </si>
  <si>
    <t>2051200004</t>
  </si>
  <si>
    <t>PHAN VĂN HẢI</t>
  </si>
  <si>
    <t>MINH</t>
  </si>
  <si>
    <t>05/09/2002</t>
  </si>
  <si>
    <t>2051200034</t>
  </si>
  <si>
    <t>TRẦN QUANG</t>
  </si>
  <si>
    <t>18/07/2002</t>
  </si>
  <si>
    <t>2051200062</t>
  </si>
  <si>
    <t>ĐẶNG PHƯƠNG</t>
  </si>
  <si>
    <t>NAM</t>
  </si>
  <si>
    <t>28/05/1997</t>
  </si>
  <si>
    <t>2051200063</t>
  </si>
  <si>
    <t>LÊ MINH</t>
  </si>
  <si>
    <t>NGỌC</t>
  </si>
  <si>
    <t>07/07/2002</t>
  </si>
  <si>
    <t>2051200059</t>
  </si>
  <si>
    <t>THÂN MINH</t>
  </si>
  <si>
    <t>NGUYÊN</t>
  </si>
  <si>
    <t>02/12/2002</t>
  </si>
  <si>
    <t>2051200002</t>
  </si>
  <si>
    <t>NGUYỄN ĐẶNG VIỆT</t>
  </si>
  <si>
    <t>NHÂN</t>
  </si>
  <si>
    <t>15/04/2002</t>
  </si>
  <si>
    <t>2051200050</t>
  </si>
  <si>
    <t>TRƯƠNG KHẢ</t>
  </si>
  <si>
    <t>26/02/2002</t>
  </si>
  <si>
    <t>2051200052</t>
  </si>
  <si>
    <t>ĐỖ MINH</t>
  </si>
  <si>
    <t>NHỰT</t>
  </si>
  <si>
    <t>10/09/2002</t>
  </si>
  <si>
    <t>2051200054</t>
  </si>
  <si>
    <t>LÊ VĂN</t>
  </si>
  <si>
    <t>NINH</t>
  </si>
  <si>
    <t>20/03/2002</t>
  </si>
  <si>
    <t>2051200001</t>
  </si>
  <si>
    <t>DƯƠNG THỊ MỸ</t>
  </si>
  <si>
    <t>PHÚ</t>
  </si>
  <si>
    <t>15/01/2002</t>
  </si>
  <si>
    <t>2051200051</t>
  </si>
  <si>
    <t>LÊ QUANG</t>
  </si>
  <si>
    <t>07/08/2002</t>
  </si>
  <si>
    <t>2051200024</t>
  </si>
  <si>
    <t>TRẦN THỊ TÚ</t>
  </si>
  <si>
    <t>QUYÊN</t>
  </si>
  <si>
    <t>02/07/2002</t>
  </si>
  <si>
    <t>2051200043</t>
  </si>
  <si>
    <t>NGUYỄN NGỌC TRƯỜNG</t>
  </si>
  <si>
    <t>SƠN</t>
  </si>
  <si>
    <t>01/02/2002</t>
  </si>
  <si>
    <t>2051200056</t>
  </si>
  <si>
    <t>HUỲNH BÁ</t>
  </si>
  <si>
    <t>TÀI</t>
  </si>
  <si>
    <t>26/07/2002</t>
  </si>
  <si>
    <t>2051200047</t>
  </si>
  <si>
    <t>NGUYỄN ĐỨC</t>
  </si>
  <si>
    <t>17/12/2002</t>
  </si>
  <si>
    <t>2051200025</t>
  </si>
  <si>
    <t>ĐỖ QUANG</t>
  </si>
  <si>
    <t>THẮNG</t>
  </si>
  <si>
    <t>09/01/2002</t>
  </si>
  <si>
    <t>2051200071</t>
  </si>
  <si>
    <t>NGUYỄN LÊ ĐỨC</t>
  </si>
  <si>
    <t>22/11/2002</t>
  </si>
  <si>
    <t>2051200009</t>
  </si>
  <si>
    <t>NGUYỄN QUỐC</t>
  </si>
  <si>
    <t>2051200028</t>
  </si>
  <si>
    <t>BÙI HỮU</t>
  </si>
  <si>
    <t>THIỆN</t>
  </si>
  <si>
    <t>15/10/2002</t>
  </si>
  <si>
    <t>2051200065</t>
  </si>
  <si>
    <t>LÂM HƯNG</t>
  </si>
  <si>
    <t>THỊNH</t>
  </si>
  <si>
    <t>11/11/2002</t>
  </si>
  <si>
    <t>2051200014</t>
  </si>
  <si>
    <t>LÊ HỮU</t>
  </si>
  <si>
    <t>30/09/2002</t>
  </si>
  <si>
    <t>2051200053</t>
  </si>
  <si>
    <t>ĐẶNG ĐÌNH</t>
  </si>
  <si>
    <t>TÍN</t>
  </si>
  <si>
    <t>26/09/2002</t>
  </si>
  <si>
    <t>2051200044</t>
  </si>
  <si>
    <t>TRẦN NGỌC HƯƠNG</t>
  </si>
  <si>
    <t>TRINH</t>
  </si>
  <si>
    <t>26/04/2002</t>
  </si>
  <si>
    <t>2051200019</t>
  </si>
  <si>
    <t>NGUYỄN HỮU</t>
  </si>
  <si>
    <t>TUẤN</t>
  </si>
  <si>
    <t>21/06/2001</t>
  </si>
  <si>
    <t>2051200046</t>
  </si>
  <si>
    <t>NGUYỄN THANH</t>
  </si>
  <si>
    <t>TÙNG</t>
  </si>
  <si>
    <t>10/08/2002</t>
  </si>
  <si>
    <t>2051200067</t>
  </si>
  <si>
    <t>VÕ ĐAN</t>
  </si>
  <si>
    <t>10/12/2002</t>
  </si>
  <si>
    <t>2051200032</t>
  </si>
  <si>
    <t>MÃ HÓA</t>
  </si>
  <si>
    <t>TƯỜNG</t>
  </si>
  <si>
    <t>13/05/2002</t>
  </si>
  <si>
    <t>2051200003</t>
  </si>
  <si>
    <t>VĂN</t>
  </si>
  <si>
    <t>16/04/2002</t>
  </si>
  <si>
    <t>2051200045</t>
  </si>
  <si>
    <t>NGÔ QUỐC</t>
  </si>
  <si>
    <t>VƯƠNG</t>
  </si>
  <si>
    <t>19/08/2002</t>
  </si>
  <si>
    <t>2051200031</t>
  </si>
  <si>
    <t>NGUYỄN VĂN THÀNH</t>
  </si>
  <si>
    <t>VỸ</t>
  </si>
  <si>
    <t>04/10/2002</t>
  </si>
  <si>
    <t>2051200038</t>
  </si>
  <si>
    <t xml:space="preserve">MAI ANH </t>
  </si>
  <si>
    <t>VŨ</t>
  </si>
  <si>
    <t>Bậc đào tạo: ĐẠI HỌC</t>
  </si>
  <si>
    <t>Lớp: 20ĐHKT01</t>
  </si>
  <si>
    <t>Ngành: KỸ THUẬT HÀNG KHÔNG</t>
  </si>
  <si>
    <t>Khoa:KỸ THUẬT HÀNG KHÔNG</t>
  </si>
  <si>
    <t>Chuyên ngành: KỸ THUẬT HÀNG KHÔNG</t>
  </si>
  <si>
    <t xml:space="preserve">TP. Hồ Chí Minh, ngày 29  tháng 03 năm 2021  </t>
  </si>
  <si>
    <t>12/03/2002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</si>
</sst>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Arial"/>
    </font>
    <font>
      <i/>
      <sz val="10"/>
      <color rgb="FF000000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i/>
      <sz val="11"/>
      <color rgb="FF000000"/>
      <name val="Calibri"/>
    </font>
    <font>
      <b/>
      <sz val="11"/>
      <color rgb="FF000000"/>
      <name val="Calibri"/>
    </font>
    <font>
      <sz val="12"/>
      <color rgb="FFFF0000"/>
      <name val="Times New Roman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4" fillId="0" borderId="0" xfId="0" applyFont="1" applyAlignment="1"/>
    <xf numFmtId="2" fontId="16" fillId="0" borderId="2" xfId="0" quotePrefix="1" applyNumberFormat="1" applyFont="1" applyBorder="1" applyAlignment="1">
      <alignment horizontal="center" vertical="center"/>
    </xf>
    <xf numFmtId="2" fontId="16" fillId="0" borderId="2" xfId="0" applyNumberFormat="1" applyFont="1" applyBorder="1" applyAlignment="1">
      <alignment horizontal="left" vertical="center"/>
    </xf>
    <xf numFmtId="2" fontId="1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466725</xdr:colOff>
      <xdr:row>0</xdr:row>
      <xdr:rowOff>0</xdr:rowOff>
    </xdr:from>
    <xdr:ext cx="3648075" cy="571500"/>
    <xdr:sp macro="" textlink="">
      <xdr:nvSpPr>
        <xdr:cNvPr id="3" name="Shape 3"/>
        <xdr:cNvSpPr/>
      </xdr:nvSpPr>
      <xdr:spPr>
        <a:xfrm>
          <a:off x="3526725" y="3494250"/>
          <a:ext cx="3638550" cy="571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1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276225</xdr:colOff>
      <xdr:row>0</xdr:row>
      <xdr:rowOff>9525</xdr:rowOff>
    </xdr:from>
    <xdr:ext cx="2686050" cy="466725"/>
    <xdr:sp macro="" textlink="">
      <xdr:nvSpPr>
        <xdr:cNvPr id="4" name="Shape 4"/>
        <xdr:cNvSpPr/>
      </xdr:nvSpPr>
      <xdr:spPr>
        <a:xfrm>
          <a:off x="4007738" y="3551400"/>
          <a:ext cx="2676525" cy="4572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752475</xdr:colOff>
      <xdr:row>2</xdr:row>
      <xdr:rowOff>0</xdr:rowOff>
    </xdr:from>
    <xdr:ext cx="1704975" cy="38100"/>
    <xdr:grpSp>
      <xdr:nvGrpSpPr>
        <xdr:cNvPr id="2" name="Shape 2"/>
        <xdr:cNvGrpSpPr/>
      </xdr:nvGrpSpPr>
      <xdr:grpSpPr>
        <a:xfrm>
          <a:off x="1066800" y="361950"/>
          <a:ext cx="1704975" cy="38100"/>
          <a:chOff x="4493513" y="3780000"/>
          <a:chExt cx="1704975" cy="0"/>
        </a:xfrm>
      </xdr:grpSpPr>
      <xdr:cxnSp macro="">
        <xdr:nvCxnSpPr>
          <xdr:cNvPr id="5" name="Shape 5"/>
          <xdr:cNvCxnSpPr/>
        </xdr:nvCxnSpPr>
        <xdr:spPr>
          <a:xfrm>
            <a:off x="4493513" y="3780000"/>
            <a:ext cx="1704975" cy="0"/>
          </a:xfrm>
          <a:prstGeom prst="straightConnector1">
            <a:avLst/>
          </a:prstGeom>
          <a:noFill/>
          <a:ln w="9525" cap="flat" cmpd="sng">
            <a:solidFill>
              <a:srgbClr val="1F1F1F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5</xdr:col>
      <xdr:colOff>381000</xdr:colOff>
      <xdr:row>2</xdr:row>
      <xdr:rowOff>-19050</xdr:rowOff>
    </xdr:from>
    <xdr:ext cx="1695450" cy="38100"/>
    <xdr:grpSp>
      <xdr:nvGrpSpPr>
        <xdr:cNvPr id="6" name="Shape 2"/>
        <xdr:cNvGrpSpPr/>
      </xdr:nvGrpSpPr>
      <xdr:grpSpPr>
        <a:xfrm>
          <a:off x="5048250" y="342900"/>
          <a:ext cx="1695450" cy="38100"/>
          <a:chOff x="4498275" y="3780000"/>
          <a:chExt cx="1695450" cy="0"/>
        </a:xfrm>
      </xdr:grpSpPr>
      <xdr:cxnSp macro="">
        <xdr:nvCxnSpPr>
          <xdr:cNvPr id="7" name="Shape 6"/>
          <xdr:cNvCxnSpPr/>
        </xdr:nvCxnSpPr>
        <xdr:spPr>
          <a:xfrm>
            <a:off x="4498275" y="3780000"/>
            <a:ext cx="1695450" cy="0"/>
          </a:xfrm>
          <a:prstGeom prst="straightConnector1">
            <a:avLst/>
          </a:prstGeom>
          <a:noFill/>
          <a:ln w="9525" cap="flat" cmpd="sng">
            <a:solidFill>
              <a:srgbClr val="1F1F1F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0</xdr:col>
      <xdr:colOff>57150</xdr:colOff>
      <xdr:row>0</xdr:row>
      <xdr:rowOff>28575</xdr:rowOff>
    </xdr:from>
    <xdr:ext cx="590550" cy="476250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1F1F1F"/>
      </a:dk1>
      <a:lt1>
        <a:srgbClr val="FFFFFF"/>
      </a:lt1>
      <a:dk2>
        <a:srgbClr val="1F1F1F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0"/>
  <sheetViews>
    <sheetView tabSelected="1" workbookViewId="0">
      <selection activeCell="H11" sqref="H11"/>
    </sheetView>
  </sheetViews>
  <sheetFormatPr defaultColWidth="14.42578125" defaultRowHeight="15" customHeight="1" x14ac:dyDescent="0.25"/>
  <cols>
    <col min="1" max="1" width="4.7109375" customWidth="1"/>
    <col min="2" max="2" width="17" customWidth="1"/>
    <col min="3" max="3" width="24" bestFit="1" customWidth="1"/>
    <col min="4" max="4" width="13.28515625" customWidth="1"/>
    <col min="5" max="5" width="11" customWidth="1"/>
    <col min="6" max="6" width="15.28515625" customWidth="1"/>
    <col min="7" max="7" width="9.85546875" bestFit="1" customWidth="1"/>
    <col min="8" max="8" width="8.85546875" bestFit="1" customWidth="1"/>
    <col min="9" max="26" width="8" customWidth="1"/>
  </cols>
  <sheetData>
    <row r="1" spans="1:26" ht="12.75" customHeight="1" x14ac:dyDescent="0.25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 x14ac:dyDescent="0.25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36" customHeight="1" x14ac:dyDescent="0.25">
      <c r="A4" s="35" t="s">
        <v>0</v>
      </c>
      <c r="B4" s="29"/>
      <c r="C4" s="29"/>
      <c r="D4" s="29"/>
      <c r="E4" s="29"/>
      <c r="F4" s="29"/>
      <c r="G4" s="29"/>
      <c r="H4" s="29"/>
      <c r="I4" s="29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12"/>
      <c r="B5" s="28" t="s">
        <v>1</v>
      </c>
      <c r="C5" s="29"/>
      <c r="D5" s="28" t="s">
        <v>2</v>
      </c>
      <c r="E5" s="29"/>
      <c r="F5" s="29"/>
      <c r="G5" s="29"/>
      <c r="H5" s="29"/>
      <c r="I5" s="29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.75" customHeight="1" x14ac:dyDescent="0.25">
      <c r="A6" s="14"/>
      <c r="B6" s="34" t="s">
        <v>268</v>
      </c>
      <c r="C6" s="29"/>
      <c r="D6" s="36" t="s">
        <v>3</v>
      </c>
      <c r="E6" s="29"/>
      <c r="F6" s="29"/>
      <c r="G6" s="29"/>
      <c r="H6" s="29"/>
      <c r="I6" s="29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.75" customHeight="1" x14ac:dyDescent="0.25">
      <c r="A7" s="12"/>
      <c r="B7" s="34" t="s">
        <v>269</v>
      </c>
      <c r="C7" s="29"/>
      <c r="D7" s="28" t="s">
        <v>270</v>
      </c>
      <c r="E7" s="29"/>
      <c r="F7" s="29"/>
      <c r="G7" s="29"/>
      <c r="H7" s="29"/>
      <c r="I7" s="29"/>
      <c r="J7" s="1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.75" customHeight="1" x14ac:dyDescent="0.25">
      <c r="A8" s="13"/>
      <c r="B8" s="28" t="s">
        <v>272</v>
      </c>
      <c r="C8" s="29"/>
      <c r="D8" s="30" t="s">
        <v>271</v>
      </c>
      <c r="E8" s="29"/>
      <c r="F8" s="29"/>
      <c r="G8" s="29"/>
      <c r="H8" s="29"/>
      <c r="I8" s="29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 x14ac:dyDescent="0.25">
      <c r="A9" s="13"/>
      <c r="B9" s="12"/>
      <c r="C9" s="16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customHeight="1" x14ac:dyDescent="0.25">
      <c r="A10" s="17" t="s">
        <v>4</v>
      </c>
      <c r="B10" s="17" t="s">
        <v>5</v>
      </c>
      <c r="C10" s="17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5">
      <c r="A11" s="19">
        <v>1</v>
      </c>
      <c r="B11" s="25" t="s">
        <v>16</v>
      </c>
      <c r="C11" s="26" t="s">
        <v>17</v>
      </c>
      <c r="D11" s="26" t="s">
        <v>18</v>
      </c>
      <c r="E11" s="27" t="s">
        <v>19</v>
      </c>
      <c r="F11" s="25" t="s">
        <v>20</v>
      </c>
      <c r="G11" s="25">
        <v>70</v>
      </c>
      <c r="H11" s="20" t="str">
        <f t="shared" ref="H11:H80" si="0">IF(G11&gt;=90,"Xuất sắc",IF(G11&gt;=80,"Tốt",IF(G11&gt;=70,"Khá",IF(G11&gt;=60,"TB Khá",IF(G11&gt;=50,"Trung Bình",IF(G11&gt;=30,"Yếu","Kém"))))))</f>
        <v>Khá</v>
      </c>
      <c r="I11" s="21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19">
        <v>2</v>
      </c>
      <c r="B12" s="25" t="s">
        <v>21</v>
      </c>
      <c r="C12" s="26" t="s">
        <v>22</v>
      </c>
      <c r="D12" s="26" t="s">
        <v>18</v>
      </c>
      <c r="E12" s="27" t="s">
        <v>19</v>
      </c>
      <c r="F12" s="25" t="s">
        <v>23</v>
      </c>
      <c r="G12" s="25">
        <v>71</v>
      </c>
      <c r="H12" s="20" t="str">
        <f t="shared" si="0"/>
        <v>Khá</v>
      </c>
      <c r="I12" s="19"/>
    </row>
    <row r="13" spans="1:26" x14ac:dyDescent="0.25">
      <c r="A13" s="19">
        <v>3</v>
      </c>
      <c r="B13" s="25" t="s">
        <v>24</v>
      </c>
      <c r="C13" s="26" t="s">
        <v>25</v>
      </c>
      <c r="D13" s="26" t="s">
        <v>18</v>
      </c>
      <c r="E13" s="27" t="s">
        <v>26</v>
      </c>
      <c r="F13" s="25" t="s">
        <v>27</v>
      </c>
      <c r="G13" s="25">
        <v>75</v>
      </c>
      <c r="H13" s="20" t="str">
        <f t="shared" si="0"/>
        <v>Khá</v>
      </c>
      <c r="I13" s="19"/>
    </row>
    <row r="14" spans="1:26" x14ac:dyDescent="0.25">
      <c r="A14" s="19">
        <v>4</v>
      </c>
      <c r="B14" s="25" t="s">
        <v>28</v>
      </c>
      <c r="C14" s="26" t="s">
        <v>29</v>
      </c>
      <c r="D14" s="26" t="s">
        <v>18</v>
      </c>
      <c r="E14" s="27" t="s">
        <v>19</v>
      </c>
      <c r="F14" s="25" t="s">
        <v>30</v>
      </c>
      <c r="G14" s="25">
        <v>71</v>
      </c>
      <c r="H14" s="20" t="str">
        <f t="shared" si="0"/>
        <v>Khá</v>
      </c>
      <c r="I14" s="19"/>
    </row>
    <row r="15" spans="1:26" x14ac:dyDescent="0.25">
      <c r="A15" s="19">
        <v>5</v>
      </c>
      <c r="B15" s="25" t="s">
        <v>31</v>
      </c>
      <c r="C15" s="26" t="s">
        <v>32</v>
      </c>
      <c r="D15" s="26" t="s">
        <v>33</v>
      </c>
      <c r="E15" s="27" t="s">
        <v>19</v>
      </c>
      <c r="F15" s="25" t="s">
        <v>34</v>
      </c>
      <c r="G15" s="25">
        <v>74</v>
      </c>
      <c r="H15" s="20" t="str">
        <f t="shared" si="0"/>
        <v>Khá</v>
      </c>
      <c r="I15" s="19"/>
    </row>
    <row r="16" spans="1:26" x14ac:dyDescent="0.25">
      <c r="A16" s="19">
        <v>6</v>
      </c>
      <c r="B16" s="25" t="s">
        <v>35</v>
      </c>
      <c r="C16" s="26" t="s">
        <v>36</v>
      </c>
      <c r="D16" s="26" t="s">
        <v>37</v>
      </c>
      <c r="E16" s="27" t="s">
        <v>19</v>
      </c>
      <c r="F16" s="25" t="s">
        <v>38</v>
      </c>
      <c r="G16" s="25">
        <v>85</v>
      </c>
      <c r="H16" s="20" t="str">
        <f t="shared" si="0"/>
        <v>Tốt</v>
      </c>
      <c r="I16" s="19"/>
    </row>
    <row r="17" spans="1:9" x14ac:dyDescent="0.25">
      <c r="A17" s="19">
        <v>7</v>
      </c>
      <c r="B17" s="25" t="s">
        <v>39</v>
      </c>
      <c r="C17" s="26" t="s">
        <v>40</v>
      </c>
      <c r="D17" s="26" t="s">
        <v>41</v>
      </c>
      <c r="E17" s="27" t="s">
        <v>19</v>
      </c>
      <c r="F17" s="25" t="s">
        <v>42</v>
      </c>
      <c r="G17" s="25">
        <v>79</v>
      </c>
      <c r="H17" s="20" t="str">
        <f t="shared" si="0"/>
        <v>Khá</v>
      </c>
      <c r="I17" s="19"/>
    </row>
    <row r="18" spans="1:9" x14ac:dyDescent="0.25">
      <c r="A18" s="19">
        <v>8</v>
      </c>
      <c r="B18" s="25" t="s">
        <v>43</v>
      </c>
      <c r="C18" s="26" t="s">
        <v>44</v>
      </c>
      <c r="D18" s="26" t="s">
        <v>45</v>
      </c>
      <c r="E18" s="27" t="s">
        <v>19</v>
      </c>
      <c r="F18" s="25" t="s">
        <v>46</v>
      </c>
      <c r="G18" s="25">
        <v>73</v>
      </c>
      <c r="H18" s="20" t="str">
        <f t="shared" si="0"/>
        <v>Khá</v>
      </c>
      <c r="I18" s="19"/>
    </row>
    <row r="19" spans="1:9" x14ac:dyDescent="0.25">
      <c r="A19" s="19">
        <v>9</v>
      </c>
      <c r="B19" s="25" t="s">
        <v>47</v>
      </c>
      <c r="C19" s="26" t="s">
        <v>48</v>
      </c>
      <c r="D19" s="26" t="s">
        <v>49</v>
      </c>
      <c r="E19" s="27" t="s">
        <v>19</v>
      </c>
      <c r="F19" s="25" t="s">
        <v>50</v>
      </c>
      <c r="G19" s="25">
        <v>71</v>
      </c>
      <c r="H19" s="20" t="str">
        <f t="shared" si="0"/>
        <v>Khá</v>
      </c>
      <c r="I19" s="19"/>
    </row>
    <row r="20" spans="1:9" x14ac:dyDescent="0.25">
      <c r="A20" s="19">
        <v>10</v>
      </c>
      <c r="B20" s="25" t="s">
        <v>51</v>
      </c>
      <c r="C20" s="26" t="s">
        <v>52</v>
      </c>
      <c r="D20" s="26" t="s">
        <v>53</v>
      </c>
      <c r="E20" s="27" t="s">
        <v>19</v>
      </c>
      <c r="F20" s="25" t="s">
        <v>54</v>
      </c>
      <c r="G20" s="25">
        <v>74</v>
      </c>
      <c r="H20" s="20" t="str">
        <f t="shared" si="0"/>
        <v>Khá</v>
      </c>
      <c r="I20" s="19"/>
    </row>
    <row r="21" spans="1:9" ht="15.75" customHeight="1" x14ac:dyDescent="0.25">
      <c r="A21" s="19">
        <v>11</v>
      </c>
      <c r="B21" s="25" t="s">
        <v>55</v>
      </c>
      <c r="C21" s="26" t="s">
        <v>56</v>
      </c>
      <c r="D21" s="26" t="s">
        <v>53</v>
      </c>
      <c r="E21" s="27" t="s">
        <v>19</v>
      </c>
      <c r="F21" s="25" t="s">
        <v>57</v>
      </c>
      <c r="G21" s="25">
        <v>78</v>
      </c>
      <c r="H21" s="20" t="str">
        <f t="shared" si="0"/>
        <v>Khá</v>
      </c>
      <c r="I21" s="19"/>
    </row>
    <row r="22" spans="1:9" ht="15.75" customHeight="1" x14ac:dyDescent="0.25">
      <c r="A22" s="19">
        <v>12</v>
      </c>
      <c r="B22" s="25" t="s">
        <v>58</v>
      </c>
      <c r="C22" s="26" t="s">
        <v>59</v>
      </c>
      <c r="D22" s="26" t="s">
        <v>60</v>
      </c>
      <c r="E22" s="27" t="s">
        <v>19</v>
      </c>
      <c r="F22" s="25" t="s">
        <v>61</v>
      </c>
      <c r="G22" s="25">
        <v>81</v>
      </c>
      <c r="H22" s="20" t="str">
        <f t="shared" si="0"/>
        <v>Tốt</v>
      </c>
      <c r="I22" s="19"/>
    </row>
    <row r="23" spans="1:9" ht="15.75" customHeight="1" x14ac:dyDescent="0.25">
      <c r="A23" s="19">
        <v>13</v>
      </c>
      <c r="B23" s="25" t="s">
        <v>62</v>
      </c>
      <c r="C23" s="26" t="s">
        <v>63</v>
      </c>
      <c r="D23" s="26" t="s">
        <v>60</v>
      </c>
      <c r="E23" s="27" t="s">
        <v>19</v>
      </c>
      <c r="F23" s="25" t="s">
        <v>64</v>
      </c>
      <c r="G23" s="25">
        <v>78</v>
      </c>
      <c r="H23" s="20" t="str">
        <f t="shared" si="0"/>
        <v>Khá</v>
      </c>
      <c r="I23" s="19"/>
    </row>
    <row r="24" spans="1:9" ht="15.75" customHeight="1" x14ac:dyDescent="0.25">
      <c r="A24" s="19">
        <v>14</v>
      </c>
      <c r="B24" s="25" t="s">
        <v>65</v>
      </c>
      <c r="C24" s="26" t="s">
        <v>63</v>
      </c>
      <c r="D24" s="26" t="s">
        <v>60</v>
      </c>
      <c r="E24" s="27" t="s">
        <v>19</v>
      </c>
      <c r="F24" s="25" t="s">
        <v>66</v>
      </c>
      <c r="G24" s="25">
        <v>71</v>
      </c>
      <c r="H24" s="20" t="str">
        <f t="shared" si="0"/>
        <v>Khá</v>
      </c>
      <c r="I24" s="19"/>
    </row>
    <row r="25" spans="1:9" ht="15.75" customHeight="1" x14ac:dyDescent="0.25">
      <c r="A25" s="19">
        <v>15</v>
      </c>
      <c r="B25" s="25" t="s">
        <v>67</v>
      </c>
      <c r="C25" s="26" t="s">
        <v>68</v>
      </c>
      <c r="D25" s="26" t="s">
        <v>60</v>
      </c>
      <c r="E25" s="27" t="s">
        <v>19</v>
      </c>
      <c r="F25" s="25" t="s">
        <v>69</v>
      </c>
      <c r="G25" s="25">
        <v>71</v>
      </c>
      <c r="H25" s="20" t="str">
        <f t="shared" si="0"/>
        <v>Khá</v>
      </c>
      <c r="I25" s="19"/>
    </row>
    <row r="26" spans="1:9" ht="15.75" customHeight="1" x14ac:dyDescent="0.25">
      <c r="A26" s="19">
        <v>16</v>
      </c>
      <c r="B26" s="25" t="s">
        <v>70</v>
      </c>
      <c r="C26" s="26" t="s">
        <v>71</v>
      </c>
      <c r="D26" s="26" t="s">
        <v>72</v>
      </c>
      <c r="E26" s="27" t="s">
        <v>19</v>
      </c>
      <c r="F26" s="25" t="s">
        <v>73</v>
      </c>
      <c r="G26" s="25">
        <v>77</v>
      </c>
      <c r="H26" s="20" t="str">
        <f t="shared" si="0"/>
        <v>Khá</v>
      </c>
      <c r="I26" s="19"/>
    </row>
    <row r="27" spans="1:9" ht="15.75" customHeight="1" x14ac:dyDescent="0.25">
      <c r="A27" s="19">
        <v>17</v>
      </c>
      <c r="B27" s="25" t="s">
        <v>74</v>
      </c>
      <c r="C27" s="26" t="s">
        <v>75</v>
      </c>
      <c r="D27" s="26" t="s">
        <v>76</v>
      </c>
      <c r="E27" s="27" t="s">
        <v>19</v>
      </c>
      <c r="F27" s="25" t="s">
        <v>77</v>
      </c>
      <c r="G27" s="25">
        <v>83</v>
      </c>
      <c r="H27" s="20" t="str">
        <f t="shared" si="0"/>
        <v>Tốt</v>
      </c>
      <c r="I27" s="19"/>
    </row>
    <row r="28" spans="1:9" ht="15.75" customHeight="1" x14ac:dyDescent="0.25">
      <c r="A28" s="19">
        <v>18</v>
      </c>
      <c r="B28" s="25" t="s">
        <v>78</v>
      </c>
      <c r="C28" s="26" t="s">
        <v>79</v>
      </c>
      <c r="D28" s="26" t="s">
        <v>76</v>
      </c>
      <c r="E28" s="27" t="s">
        <v>19</v>
      </c>
      <c r="F28" s="25" t="s">
        <v>80</v>
      </c>
      <c r="G28" s="25">
        <v>71</v>
      </c>
      <c r="H28" s="20" t="str">
        <f t="shared" si="0"/>
        <v>Khá</v>
      </c>
      <c r="I28" s="19"/>
    </row>
    <row r="29" spans="1:9" ht="15.75" customHeight="1" x14ac:dyDescent="0.25">
      <c r="A29" s="19">
        <v>19</v>
      </c>
      <c r="B29" s="25" t="s">
        <v>81</v>
      </c>
      <c r="C29" s="26" t="s">
        <v>82</v>
      </c>
      <c r="D29" s="26" t="s">
        <v>76</v>
      </c>
      <c r="E29" s="27" t="s">
        <v>19</v>
      </c>
      <c r="F29" s="25" t="s">
        <v>83</v>
      </c>
      <c r="G29" s="25">
        <v>71</v>
      </c>
      <c r="H29" s="20" t="str">
        <f t="shared" si="0"/>
        <v>Khá</v>
      </c>
      <c r="I29" s="19"/>
    </row>
    <row r="30" spans="1:9" ht="15.75" customHeight="1" x14ac:dyDescent="0.25">
      <c r="A30" s="19">
        <v>20</v>
      </c>
      <c r="B30" s="25" t="s">
        <v>84</v>
      </c>
      <c r="C30" s="26" t="s">
        <v>85</v>
      </c>
      <c r="D30" s="26" t="s">
        <v>76</v>
      </c>
      <c r="E30" s="27" t="s">
        <v>19</v>
      </c>
      <c r="F30" s="25" t="s">
        <v>86</v>
      </c>
      <c r="G30" s="25">
        <v>73</v>
      </c>
      <c r="H30" s="20" t="str">
        <f t="shared" si="0"/>
        <v>Khá</v>
      </c>
      <c r="I30" s="19"/>
    </row>
    <row r="31" spans="1:9" ht="15.75" customHeight="1" x14ac:dyDescent="0.25">
      <c r="A31" s="19">
        <v>21</v>
      </c>
      <c r="B31" s="25" t="s">
        <v>87</v>
      </c>
      <c r="C31" s="26" t="s">
        <v>88</v>
      </c>
      <c r="D31" s="26" t="s">
        <v>89</v>
      </c>
      <c r="E31" s="27" t="s">
        <v>26</v>
      </c>
      <c r="F31" s="25" t="s">
        <v>90</v>
      </c>
      <c r="G31" s="25">
        <v>86</v>
      </c>
      <c r="H31" s="20" t="str">
        <f t="shared" si="0"/>
        <v>Tốt</v>
      </c>
      <c r="I31" s="19"/>
    </row>
    <row r="32" spans="1:9" ht="15.75" customHeight="1" x14ac:dyDescent="0.25">
      <c r="A32" s="19">
        <v>22</v>
      </c>
      <c r="B32" s="25" t="s">
        <v>91</v>
      </c>
      <c r="C32" s="26" t="s">
        <v>92</v>
      </c>
      <c r="D32" s="26" t="s">
        <v>93</v>
      </c>
      <c r="E32" s="27" t="s">
        <v>19</v>
      </c>
      <c r="F32" s="25" t="s">
        <v>94</v>
      </c>
      <c r="G32" s="25">
        <v>78</v>
      </c>
      <c r="H32" s="20" t="str">
        <f t="shared" si="0"/>
        <v>Khá</v>
      </c>
      <c r="I32" s="19"/>
    </row>
    <row r="33" spans="1:9" ht="15.75" customHeight="1" x14ac:dyDescent="0.25">
      <c r="A33" s="19">
        <v>23</v>
      </c>
      <c r="B33" s="25" t="s">
        <v>95</v>
      </c>
      <c r="C33" s="26" t="s">
        <v>96</v>
      </c>
      <c r="D33" s="26" t="s">
        <v>97</v>
      </c>
      <c r="E33" s="27" t="s">
        <v>19</v>
      </c>
      <c r="F33" s="25" t="s">
        <v>98</v>
      </c>
      <c r="G33" s="25">
        <v>93</v>
      </c>
      <c r="H33" s="20" t="str">
        <f t="shared" si="0"/>
        <v>Xuất sắc</v>
      </c>
      <c r="I33" s="19"/>
    </row>
    <row r="34" spans="1:9" ht="15.75" customHeight="1" x14ac:dyDescent="0.25">
      <c r="A34" s="19">
        <v>24</v>
      </c>
      <c r="B34" s="25" t="s">
        <v>99</v>
      </c>
      <c r="C34" s="26" t="s">
        <v>100</v>
      </c>
      <c r="D34" s="26" t="s">
        <v>101</v>
      </c>
      <c r="E34" s="27" t="s">
        <v>19</v>
      </c>
      <c r="F34" s="25" t="s">
        <v>102</v>
      </c>
      <c r="G34" s="25">
        <v>66</v>
      </c>
      <c r="H34" s="20" t="str">
        <f t="shared" si="0"/>
        <v>TB Khá</v>
      </c>
      <c r="I34" s="19"/>
    </row>
    <row r="35" spans="1:9" ht="15.75" customHeight="1" x14ac:dyDescent="0.25">
      <c r="A35" s="19">
        <v>25</v>
      </c>
      <c r="B35" s="25" t="s">
        <v>103</v>
      </c>
      <c r="C35" s="26" t="s">
        <v>104</v>
      </c>
      <c r="D35" s="26" t="s">
        <v>101</v>
      </c>
      <c r="E35" s="27" t="s">
        <v>19</v>
      </c>
      <c r="F35" s="25" t="s">
        <v>105</v>
      </c>
      <c r="G35" s="25">
        <v>68</v>
      </c>
      <c r="H35" s="20" t="str">
        <f t="shared" si="0"/>
        <v>TB Khá</v>
      </c>
      <c r="I35" s="19"/>
    </row>
    <row r="36" spans="1:9" ht="15.75" customHeight="1" x14ac:dyDescent="0.25">
      <c r="A36" s="19">
        <v>26</v>
      </c>
      <c r="B36" s="25" t="s">
        <v>106</v>
      </c>
      <c r="C36" s="26" t="s">
        <v>107</v>
      </c>
      <c r="D36" s="26" t="s">
        <v>101</v>
      </c>
      <c r="E36" s="27" t="s">
        <v>19</v>
      </c>
      <c r="F36" s="25" t="s">
        <v>108</v>
      </c>
      <c r="G36" s="25">
        <v>65</v>
      </c>
      <c r="H36" s="20" t="str">
        <f t="shared" si="0"/>
        <v>TB Khá</v>
      </c>
      <c r="I36" s="19"/>
    </row>
    <row r="37" spans="1:9" ht="15.75" customHeight="1" x14ac:dyDescent="0.25">
      <c r="A37" s="19">
        <v>27</v>
      </c>
      <c r="B37" s="25" t="s">
        <v>109</v>
      </c>
      <c r="C37" s="26" t="s">
        <v>110</v>
      </c>
      <c r="D37" s="26" t="s">
        <v>101</v>
      </c>
      <c r="E37" s="27" t="s">
        <v>19</v>
      </c>
      <c r="F37" s="25" t="s">
        <v>111</v>
      </c>
      <c r="G37" s="25">
        <v>66</v>
      </c>
      <c r="H37" s="20" t="str">
        <f t="shared" si="0"/>
        <v>TB Khá</v>
      </c>
      <c r="I37" s="19"/>
    </row>
    <row r="38" spans="1:9" ht="15.75" customHeight="1" x14ac:dyDescent="0.25">
      <c r="A38" s="19">
        <v>28</v>
      </c>
      <c r="B38" s="25" t="s">
        <v>112</v>
      </c>
      <c r="C38" s="26" t="s">
        <v>113</v>
      </c>
      <c r="D38" s="26" t="s">
        <v>114</v>
      </c>
      <c r="E38" s="27" t="s">
        <v>19</v>
      </c>
      <c r="F38" s="25" t="s">
        <v>115</v>
      </c>
      <c r="G38" s="25">
        <v>75</v>
      </c>
      <c r="H38" s="20" t="str">
        <f t="shared" si="0"/>
        <v>Khá</v>
      </c>
      <c r="I38" s="19"/>
    </row>
    <row r="39" spans="1:9" ht="15.75" customHeight="1" x14ac:dyDescent="0.25">
      <c r="A39" s="19">
        <v>29</v>
      </c>
      <c r="B39" s="25" t="s">
        <v>116</v>
      </c>
      <c r="C39" s="26" t="s">
        <v>117</v>
      </c>
      <c r="D39" s="26" t="s">
        <v>118</v>
      </c>
      <c r="E39" s="27" t="s">
        <v>19</v>
      </c>
      <c r="F39" s="25" t="s">
        <v>119</v>
      </c>
      <c r="G39" s="25">
        <v>71</v>
      </c>
      <c r="H39" s="20" t="str">
        <f t="shared" si="0"/>
        <v>Khá</v>
      </c>
      <c r="I39" s="19"/>
    </row>
    <row r="40" spans="1:9" ht="15.75" customHeight="1" x14ac:dyDescent="0.25">
      <c r="A40" s="19">
        <v>30</v>
      </c>
      <c r="B40" s="25" t="s">
        <v>120</v>
      </c>
      <c r="C40" s="26" t="s">
        <v>121</v>
      </c>
      <c r="D40" s="26" t="s">
        <v>118</v>
      </c>
      <c r="E40" s="27" t="s">
        <v>19</v>
      </c>
      <c r="F40" s="25" t="s">
        <v>122</v>
      </c>
      <c r="G40" s="25">
        <v>67</v>
      </c>
      <c r="H40" s="20" t="str">
        <f t="shared" si="0"/>
        <v>TB Khá</v>
      </c>
      <c r="I40" s="19"/>
    </row>
    <row r="41" spans="1:9" ht="15.75" customHeight="1" x14ac:dyDescent="0.25">
      <c r="A41" s="19">
        <v>31</v>
      </c>
      <c r="B41" s="25" t="s">
        <v>123</v>
      </c>
      <c r="C41" s="26" t="s">
        <v>124</v>
      </c>
      <c r="D41" s="26" t="s">
        <v>125</v>
      </c>
      <c r="E41" s="27" t="s">
        <v>19</v>
      </c>
      <c r="F41" s="25" t="s">
        <v>126</v>
      </c>
      <c r="G41" s="25">
        <v>75</v>
      </c>
      <c r="H41" s="20" t="str">
        <f t="shared" si="0"/>
        <v>Khá</v>
      </c>
      <c r="I41" s="19"/>
    </row>
    <row r="42" spans="1:9" ht="15.75" customHeight="1" x14ac:dyDescent="0.25">
      <c r="A42" s="19">
        <v>32</v>
      </c>
      <c r="B42" s="25" t="s">
        <v>127</v>
      </c>
      <c r="C42" s="26" t="s">
        <v>128</v>
      </c>
      <c r="D42" s="26" t="s">
        <v>129</v>
      </c>
      <c r="E42" s="27" t="s">
        <v>19</v>
      </c>
      <c r="F42" s="25" t="s">
        <v>130</v>
      </c>
      <c r="G42" s="25">
        <v>75</v>
      </c>
      <c r="H42" s="20" t="str">
        <f t="shared" si="0"/>
        <v>Khá</v>
      </c>
      <c r="I42" s="19"/>
    </row>
    <row r="43" spans="1:9" ht="15.75" customHeight="1" x14ac:dyDescent="0.25">
      <c r="A43" s="19">
        <v>33</v>
      </c>
      <c r="B43" s="25" t="s">
        <v>131</v>
      </c>
      <c r="C43" s="26" t="s">
        <v>132</v>
      </c>
      <c r="D43" s="26" t="s">
        <v>133</v>
      </c>
      <c r="E43" s="27" t="s">
        <v>19</v>
      </c>
      <c r="F43" s="25" t="s">
        <v>134</v>
      </c>
      <c r="G43" s="25">
        <v>78</v>
      </c>
      <c r="H43" s="20" t="str">
        <f t="shared" si="0"/>
        <v>Khá</v>
      </c>
      <c r="I43" s="19"/>
    </row>
    <row r="44" spans="1:9" ht="15.75" customHeight="1" x14ac:dyDescent="0.25">
      <c r="A44" s="19">
        <v>34</v>
      </c>
      <c r="B44" s="25" t="s">
        <v>135</v>
      </c>
      <c r="C44" s="26" t="s">
        <v>136</v>
      </c>
      <c r="D44" s="26" t="s">
        <v>137</v>
      </c>
      <c r="E44" s="27" t="s">
        <v>19</v>
      </c>
      <c r="F44" s="25" t="s">
        <v>138</v>
      </c>
      <c r="G44" s="25">
        <v>74</v>
      </c>
      <c r="H44" s="20" t="str">
        <f t="shared" si="0"/>
        <v>Khá</v>
      </c>
      <c r="I44" s="19"/>
    </row>
    <row r="45" spans="1:9" ht="15.75" customHeight="1" x14ac:dyDescent="0.25">
      <c r="A45" s="19">
        <v>35</v>
      </c>
      <c r="B45" s="25" t="s">
        <v>139</v>
      </c>
      <c r="C45" s="26" t="s">
        <v>140</v>
      </c>
      <c r="D45" s="26" t="s">
        <v>137</v>
      </c>
      <c r="E45" s="27" t="s">
        <v>19</v>
      </c>
      <c r="F45" s="25" t="s">
        <v>141</v>
      </c>
      <c r="G45" s="25">
        <v>65</v>
      </c>
      <c r="H45" s="20" t="str">
        <f t="shared" si="0"/>
        <v>TB Khá</v>
      </c>
      <c r="I45" s="19"/>
    </row>
    <row r="46" spans="1:9" ht="15.75" customHeight="1" x14ac:dyDescent="0.25">
      <c r="A46" s="19">
        <v>36</v>
      </c>
      <c r="B46" s="25" t="s">
        <v>142</v>
      </c>
      <c r="C46" s="26" t="s">
        <v>63</v>
      </c>
      <c r="D46" s="26" t="s">
        <v>143</v>
      </c>
      <c r="E46" s="27" t="s">
        <v>19</v>
      </c>
      <c r="F46" s="25" t="s">
        <v>144</v>
      </c>
      <c r="G46" s="25">
        <v>71</v>
      </c>
      <c r="H46" s="20" t="str">
        <f t="shared" si="0"/>
        <v>Khá</v>
      </c>
      <c r="I46" s="19"/>
    </row>
    <row r="47" spans="1:9" ht="15.75" customHeight="1" x14ac:dyDescent="0.25">
      <c r="A47" s="19">
        <v>37</v>
      </c>
      <c r="B47" s="25" t="s">
        <v>145</v>
      </c>
      <c r="C47" s="26" t="s">
        <v>146</v>
      </c>
      <c r="D47" s="26" t="s">
        <v>143</v>
      </c>
      <c r="E47" s="27" t="s">
        <v>19</v>
      </c>
      <c r="F47" s="25" t="s">
        <v>73</v>
      </c>
      <c r="G47" s="25">
        <v>67</v>
      </c>
      <c r="H47" s="20" t="str">
        <f t="shared" si="0"/>
        <v>TB Khá</v>
      </c>
      <c r="I47" s="19"/>
    </row>
    <row r="48" spans="1:9" ht="15.75" customHeight="1" x14ac:dyDescent="0.25">
      <c r="A48" s="19">
        <v>38</v>
      </c>
      <c r="B48" s="25" t="s">
        <v>147</v>
      </c>
      <c r="C48" s="26" t="s">
        <v>148</v>
      </c>
      <c r="D48" s="26" t="s">
        <v>149</v>
      </c>
      <c r="E48" s="27" t="s">
        <v>26</v>
      </c>
      <c r="F48" s="25" t="s">
        <v>150</v>
      </c>
      <c r="G48" s="25">
        <v>82</v>
      </c>
      <c r="H48" s="20" t="str">
        <f t="shared" si="0"/>
        <v>Tốt</v>
      </c>
      <c r="I48" s="19"/>
    </row>
    <row r="49" spans="1:9" ht="15.75" customHeight="1" x14ac:dyDescent="0.25">
      <c r="A49" s="19">
        <v>39</v>
      </c>
      <c r="B49" s="25" t="s">
        <v>151</v>
      </c>
      <c r="C49" s="26" t="s">
        <v>152</v>
      </c>
      <c r="D49" s="26" t="s">
        <v>153</v>
      </c>
      <c r="E49" s="27" t="s">
        <v>19</v>
      </c>
      <c r="F49" s="25" t="s">
        <v>154</v>
      </c>
      <c r="G49" s="25">
        <v>78</v>
      </c>
      <c r="H49" s="20" t="str">
        <f t="shared" si="0"/>
        <v>Khá</v>
      </c>
      <c r="I49" s="19"/>
    </row>
    <row r="50" spans="1:9" ht="15.75" customHeight="1" x14ac:dyDescent="0.25">
      <c r="A50" s="19">
        <v>40</v>
      </c>
      <c r="B50" s="25" t="s">
        <v>155</v>
      </c>
      <c r="C50" s="26" t="s">
        <v>156</v>
      </c>
      <c r="D50" s="26" t="s">
        <v>157</v>
      </c>
      <c r="E50" s="27" t="s">
        <v>19</v>
      </c>
      <c r="F50" s="25" t="s">
        <v>158</v>
      </c>
      <c r="G50" s="25">
        <v>66</v>
      </c>
      <c r="H50" s="20" t="str">
        <f t="shared" si="0"/>
        <v>TB Khá</v>
      </c>
      <c r="I50" s="19"/>
    </row>
    <row r="51" spans="1:9" ht="15.75" customHeight="1" x14ac:dyDescent="0.25">
      <c r="A51" s="19">
        <v>41</v>
      </c>
      <c r="B51" s="25" t="s">
        <v>159</v>
      </c>
      <c r="C51" s="26" t="s">
        <v>160</v>
      </c>
      <c r="D51" s="26" t="s">
        <v>157</v>
      </c>
      <c r="E51" s="27" t="s">
        <v>19</v>
      </c>
      <c r="F51" s="25" t="s">
        <v>161</v>
      </c>
      <c r="G51" s="25">
        <v>69</v>
      </c>
      <c r="H51" s="20" t="str">
        <f t="shared" si="0"/>
        <v>TB Khá</v>
      </c>
      <c r="I51" s="19"/>
    </row>
    <row r="52" spans="1:9" ht="15.75" customHeight="1" x14ac:dyDescent="0.25">
      <c r="A52" s="19">
        <v>42</v>
      </c>
      <c r="B52" s="25" t="s">
        <v>162</v>
      </c>
      <c r="C52" s="26" t="s">
        <v>163</v>
      </c>
      <c r="D52" s="26" t="s">
        <v>164</v>
      </c>
      <c r="E52" s="27" t="s">
        <v>19</v>
      </c>
      <c r="F52" s="25" t="s">
        <v>165</v>
      </c>
      <c r="G52" s="25">
        <v>71</v>
      </c>
      <c r="H52" s="20" t="str">
        <f t="shared" si="0"/>
        <v>Khá</v>
      </c>
      <c r="I52" s="19"/>
    </row>
    <row r="53" spans="1:9" ht="15.75" customHeight="1" x14ac:dyDescent="0.25">
      <c r="A53" s="19">
        <v>43</v>
      </c>
      <c r="B53" s="25" t="s">
        <v>166</v>
      </c>
      <c r="C53" s="26" t="s">
        <v>167</v>
      </c>
      <c r="D53" s="26" t="s">
        <v>168</v>
      </c>
      <c r="E53" s="27" t="s">
        <v>26</v>
      </c>
      <c r="F53" s="25" t="s">
        <v>169</v>
      </c>
      <c r="G53" s="25">
        <v>70</v>
      </c>
      <c r="H53" s="20" t="str">
        <f t="shared" si="0"/>
        <v>Khá</v>
      </c>
      <c r="I53" s="19"/>
    </row>
    <row r="54" spans="1:9" ht="15.75" customHeight="1" x14ac:dyDescent="0.25">
      <c r="A54" s="19">
        <v>44</v>
      </c>
      <c r="B54" s="25" t="s">
        <v>170</v>
      </c>
      <c r="C54" s="26" t="s">
        <v>171</v>
      </c>
      <c r="D54" s="26" t="s">
        <v>172</v>
      </c>
      <c r="E54" s="27" t="s">
        <v>19</v>
      </c>
      <c r="F54" s="25" t="s">
        <v>173</v>
      </c>
      <c r="G54" s="25">
        <v>85</v>
      </c>
      <c r="H54" s="23" t="str">
        <f t="shared" si="0"/>
        <v>Tốt</v>
      </c>
      <c r="I54" s="22"/>
    </row>
    <row r="55" spans="1:9" ht="15.75" customHeight="1" x14ac:dyDescent="0.25">
      <c r="A55" s="19">
        <v>45</v>
      </c>
      <c r="B55" s="25" t="s">
        <v>174</v>
      </c>
      <c r="C55" s="26" t="s">
        <v>175</v>
      </c>
      <c r="D55" s="26" t="s">
        <v>176</v>
      </c>
      <c r="E55" s="27" t="s">
        <v>19</v>
      </c>
      <c r="F55" s="25" t="s">
        <v>177</v>
      </c>
      <c r="G55" s="25">
        <v>78</v>
      </c>
      <c r="H55" s="20" t="str">
        <f t="shared" si="0"/>
        <v>Khá</v>
      </c>
      <c r="I55" s="19"/>
    </row>
    <row r="56" spans="1:9" ht="15.75" customHeight="1" x14ac:dyDescent="0.25">
      <c r="A56" s="19">
        <v>46</v>
      </c>
      <c r="B56" s="25" t="s">
        <v>178</v>
      </c>
      <c r="C56" s="26" t="s">
        <v>179</v>
      </c>
      <c r="D56" s="26" t="s">
        <v>176</v>
      </c>
      <c r="E56" s="27" t="s">
        <v>26</v>
      </c>
      <c r="F56" s="25" t="s">
        <v>180</v>
      </c>
      <c r="G56" s="25">
        <v>92</v>
      </c>
      <c r="H56" s="20" t="str">
        <f t="shared" si="0"/>
        <v>Xuất sắc</v>
      </c>
      <c r="I56" s="19"/>
    </row>
    <row r="57" spans="1:9" ht="15.75" customHeight="1" x14ac:dyDescent="0.25">
      <c r="A57" s="19">
        <v>47</v>
      </c>
      <c r="B57" s="25" t="s">
        <v>181</v>
      </c>
      <c r="C57" s="26" t="s">
        <v>182</v>
      </c>
      <c r="D57" s="26" t="s">
        <v>183</v>
      </c>
      <c r="E57" s="27" t="s">
        <v>19</v>
      </c>
      <c r="F57" s="25" t="s">
        <v>184</v>
      </c>
      <c r="G57" s="25">
        <v>75</v>
      </c>
      <c r="H57" s="20" t="str">
        <f t="shared" si="0"/>
        <v>Khá</v>
      </c>
      <c r="I57" s="19"/>
    </row>
    <row r="58" spans="1:9" ht="15.75" customHeight="1" x14ac:dyDescent="0.25">
      <c r="A58" s="19">
        <v>48</v>
      </c>
      <c r="B58" s="25" t="s">
        <v>185</v>
      </c>
      <c r="C58" s="26" t="s">
        <v>186</v>
      </c>
      <c r="D58" s="26" t="s">
        <v>187</v>
      </c>
      <c r="E58" s="27" t="s">
        <v>19</v>
      </c>
      <c r="F58" s="25" t="s">
        <v>188</v>
      </c>
      <c r="G58" s="25">
        <v>80</v>
      </c>
      <c r="H58" s="20" t="str">
        <f t="shared" si="0"/>
        <v>Tốt</v>
      </c>
      <c r="I58" s="19"/>
    </row>
    <row r="59" spans="1:9" ht="15.75" customHeight="1" x14ac:dyDescent="0.25">
      <c r="A59" s="19">
        <v>49</v>
      </c>
      <c r="B59" s="25" t="s">
        <v>189</v>
      </c>
      <c r="C59" s="26" t="s">
        <v>190</v>
      </c>
      <c r="D59" s="26" t="s">
        <v>191</v>
      </c>
      <c r="E59" s="27" t="s">
        <v>26</v>
      </c>
      <c r="F59" s="25" t="s">
        <v>192</v>
      </c>
      <c r="G59" s="25">
        <v>78</v>
      </c>
      <c r="H59" s="20" t="str">
        <f t="shared" si="0"/>
        <v>Khá</v>
      </c>
      <c r="I59" s="19"/>
    </row>
    <row r="60" spans="1:9" ht="15.75" customHeight="1" x14ac:dyDescent="0.25">
      <c r="A60" s="19">
        <v>50</v>
      </c>
      <c r="B60" s="25" t="s">
        <v>193</v>
      </c>
      <c r="C60" s="26" t="s">
        <v>194</v>
      </c>
      <c r="D60" s="26" t="s">
        <v>191</v>
      </c>
      <c r="E60" s="27" t="s">
        <v>19</v>
      </c>
      <c r="F60" s="25" t="s">
        <v>195</v>
      </c>
      <c r="G60" s="25">
        <v>77</v>
      </c>
      <c r="H60" s="20" t="str">
        <f t="shared" si="0"/>
        <v>Khá</v>
      </c>
      <c r="I60" s="19"/>
    </row>
    <row r="61" spans="1:9" ht="15.75" customHeight="1" x14ac:dyDescent="0.25">
      <c r="A61" s="19">
        <v>51</v>
      </c>
      <c r="B61" s="25" t="s">
        <v>196</v>
      </c>
      <c r="C61" s="26" t="s">
        <v>197</v>
      </c>
      <c r="D61" s="26" t="s">
        <v>198</v>
      </c>
      <c r="E61" s="27" t="s">
        <v>26</v>
      </c>
      <c r="F61" s="25" t="s">
        <v>199</v>
      </c>
      <c r="G61" s="25">
        <v>68</v>
      </c>
      <c r="H61" s="20" t="str">
        <f t="shared" si="0"/>
        <v>TB Khá</v>
      </c>
      <c r="I61" s="19"/>
    </row>
    <row r="62" spans="1:9" ht="15.75" customHeight="1" x14ac:dyDescent="0.25">
      <c r="A62" s="19">
        <v>52</v>
      </c>
      <c r="B62" s="25" t="s">
        <v>200</v>
      </c>
      <c r="C62" s="26" t="s">
        <v>201</v>
      </c>
      <c r="D62" s="26" t="s">
        <v>202</v>
      </c>
      <c r="E62" s="27" t="s">
        <v>19</v>
      </c>
      <c r="F62" s="25" t="s">
        <v>203</v>
      </c>
      <c r="G62" s="25">
        <v>74</v>
      </c>
      <c r="H62" s="20" t="str">
        <f t="shared" si="0"/>
        <v>Khá</v>
      </c>
      <c r="I62" s="19"/>
    </row>
    <row r="63" spans="1:9" ht="15.75" customHeight="1" x14ac:dyDescent="0.25">
      <c r="A63" s="19">
        <v>53</v>
      </c>
      <c r="B63" s="25" t="s">
        <v>204</v>
      </c>
      <c r="C63" s="26" t="s">
        <v>205</v>
      </c>
      <c r="D63" s="26" t="s">
        <v>206</v>
      </c>
      <c r="E63" s="27" t="s">
        <v>19</v>
      </c>
      <c r="F63" s="25" t="s">
        <v>207</v>
      </c>
      <c r="G63" s="25">
        <v>71</v>
      </c>
      <c r="H63" s="20" t="str">
        <f t="shared" si="0"/>
        <v>Khá</v>
      </c>
      <c r="I63" s="19"/>
    </row>
    <row r="64" spans="1:9" ht="15.75" customHeight="1" x14ac:dyDescent="0.25">
      <c r="A64" s="19">
        <v>54</v>
      </c>
      <c r="B64" s="25" t="s">
        <v>208</v>
      </c>
      <c r="C64" s="26" t="s">
        <v>209</v>
      </c>
      <c r="D64" s="26" t="s">
        <v>206</v>
      </c>
      <c r="E64" s="27" t="s">
        <v>19</v>
      </c>
      <c r="F64" s="25" t="s">
        <v>210</v>
      </c>
      <c r="G64" s="25">
        <v>66</v>
      </c>
      <c r="H64" s="20" t="str">
        <f t="shared" si="0"/>
        <v>TB Khá</v>
      </c>
      <c r="I64" s="19"/>
    </row>
    <row r="65" spans="1:9" ht="15.75" customHeight="1" x14ac:dyDescent="0.25">
      <c r="A65" s="19">
        <v>55</v>
      </c>
      <c r="B65" s="25" t="s">
        <v>211</v>
      </c>
      <c r="C65" s="26" t="s">
        <v>212</v>
      </c>
      <c r="D65" s="26" t="s">
        <v>213</v>
      </c>
      <c r="E65" s="27" t="s">
        <v>19</v>
      </c>
      <c r="F65" s="25" t="s">
        <v>214</v>
      </c>
      <c r="G65" s="25">
        <v>81</v>
      </c>
      <c r="H65" s="20" t="str">
        <f t="shared" si="0"/>
        <v>Tốt</v>
      </c>
      <c r="I65" s="19"/>
    </row>
    <row r="66" spans="1:9" ht="15.75" customHeight="1" x14ac:dyDescent="0.25">
      <c r="A66" s="19">
        <v>56</v>
      </c>
      <c r="B66" s="25" t="s">
        <v>215</v>
      </c>
      <c r="C66" s="26" t="s">
        <v>216</v>
      </c>
      <c r="D66" s="26" t="s">
        <v>213</v>
      </c>
      <c r="E66" s="27" t="s">
        <v>19</v>
      </c>
      <c r="F66" s="25" t="s">
        <v>217</v>
      </c>
      <c r="G66" s="25">
        <v>79</v>
      </c>
      <c r="H66" s="20" t="str">
        <f t="shared" si="0"/>
        <v>Khá</v>
      </c>
      <c r="I66" s="19"/>
    </row>
    <row r="67" spans="1:9" ht="15.75" customHeight="1" x14ac:dyDescent="0.25">
      <c r="A67" s="19">
        <v>57</v>
      </c>
      <c r="B67" s="25" t="s">
        <v>218</v>
      </c>
      <c r="C67" s="26" t="s">
        <v>219</v>
      </c>
      <c r="D67" s="26" t="s">
        <v>213</v>
      </c>
      <c r="E67" s="27" t="s">
        <v>19</v>
      </c>
      <c r="F67" s="25" t="s">
        <v>188</v>
      </c>
      <c r="G67" s="25">
        <v>92</v>
      </c>
      <c r="H67" s="20" t="str">
        <f t="shared" si="0"/>
        <v>Xuất sắc</v>
      </c>
      <c r="I67" s="19"/>
    </row>
    <row r="68" spans="1:9" ht="15.75" customHeight="1" x14ac:dyDescent="0.25">
      <c r="A68" s="19">
        <v>58</v>
      </c>
      <c r="B68" s="25" t="s">
        <v>220</v>
      </c>
      <c r="C68" s="26" t="s">
        <v>221</v>
      </c>
      <c r="D68" s="26" t="s">
        <v>222</v>
      </c>
      <c r="E68" s="27" t="s">
        <v>19</v>
      </c>
      <c r="F68" s="25" t="s">
        <v>223</v>
      </c>
      <c r="G68" s="25">
        <v>73</v>
      </c>
      <c r="H68" s="20" t="str">
        <f t="shared" si="0"/>
        <v>Khá</v>
      </c>
      <c r="I68" s="19"/>
    </row>
    <row r="69" spans="1:9" ht="15.75" customHeight="1" x14ac:dyDescent="0.25">
      <c r="A69" s="19">
        <v>59</v>
      </c>
      <c r="B69" s="25" t="s">
        <v>224</v>
      </c>
      <c r="C69" s="26" t="s">
        <v>225</v>
      </c>
      <c r="D69" s="26" t="s">
        <v>226</v>
      </c>
      <c r="E69" s="27" t="s">
        <v>19</v>
      </c>
      <c r="F69" s="25" t="s">
        <v>227</v>
      </c>
      <c r="G69" s="25">
        <v>76</v>
      </c>
      <c r="H69" s="20" t="str">
        <f t="shared" si="0"/>
        <v>Khá</v>
      </c>
      <c r="I69" s="19"/>
    </row>
    <row r="70" spans="1:9" ht="15.75" customHeight="1" x14ac:dyDescent="0.25">
      <c r="A70" s="19">
        <v>60</v>
      </c>
      <c r="B70" s="25" t="s">
        <v>228</v>
      </c>
      <c r="C70" s="26" t="s">
        <v>229</v>
      </c>
      <c r="D70" s="26" t="s">
        <v>226</v>
      </c>
      <c r="E70" s="27" t="s">
        <v>19</v>
      </c>
      <c r="F70" s="25" t="s">
        <v>230</v>
      </c>
      <c r="G70" s="25">
        <v>74</v>
      </c>
      <c r="H70" s="20" t="str">
        <f t="shared" si="0"/>
        <v>Khá</v>
      </c>
      <c r="I70" s="19"/>
    </row>
    <row r="71" spans="1:9" ht="15.75" customHeight="1" x14ac:dyDescent="0.25">
      <c r="A71" s="19">
        <v>61</v>
      </c>
      <c r="B71" s="25" t="s">
        <v>231</v>
      </c>
      <c r="C71" s="26" t="s">
        <v>232</v>
      </c>
      <c r="D71" s="26" t="s">
        <v>233</v>
      </c>
      <c r="E71" s="27" t="s">
        <v>19</v>
      </c>
      <c r="F71" s="25" t="s">
        <v>234</v>
      </c>
      <c r="G71" s="25">
        <v>67</v>
      </c>
      <c r="H71" s="20" t="str">
        <f t="shared" si="0"/>
        <v>TB Khá</v>
      </c>
      <c r="I71" s="19"/>
    </row>
    <row r="72" spans="1:9" ht="15.75" customHeight="1" x14ac:dyDescent="0.25">
      <c r="A72" s="19">
        <v>62</v>
      </c>
      <c r="B72" s="25" t="s">
        <v>235</v>
      </c>
      <c r="C72" s="26" t="s">
        <v>236</v>
      </c>
      <c r="D72" s="26" t="s">
        <v>237</v>
      </c>
      <c r="E72" s="27" t="s">
        <v>26</v>
      </c>
      <c r="F72" s="25" t="s">
        <v>238</v>
      </c>
      <c r="G72" s="25">
        <v>76</v>
      </c>
      <c r="H72" s="20" t="str">
        <f t="shared" si="0"/>
        <v>Khá</v>
      </c>
      <c r="I72" s="19"/>
    </row>
    <row r="73" spans="1:9" ht="15.75" customHeight="1" x14ac:dyDescent="0.25">
      <c r="A73" s="19">
        <v>63</v>
      </c>
      <c r="B73" s="25" t="s">
        <v>239</v>
      </c>
      <c r="C73" s="26" t="s">
        <v>240</v>
      </c>
      <c r="D73" s="26" t="s">
        <v>241</v>
      </c>
      <c r="E73" s="27" t="s">
        <v>19</v>
      </c>
      <c r="F73" s="25" t="s">
        <v>242</v>
      </c>
      <c r="G73" s="25">
        <v>76</v>
      </c>
      <c r="H73" s="20" t="str">
        <f t="shared" si="0"/>
        <v>Khá</v>
      </c>
      <c r="I73" s="19"/>
    </row>
    <row r="74" spans="1:9" ht="15.75" customHeight="1" x14ac:dyDescent="0.25">
      <c r="A74" s="19">
        <v>64</v>
      </c>
      <c r="B74" s="25" t="s">
        <v>243</v>
      </c>
      <c r="C74" s="26" t="s">
        <v>244</v>
      </c>
      <c r="D74" s="26" t="s">
        <v>245</v>
      </c>
      <c r="E74" s="27" t="s">
        <v>19</v>
      </c>
      <c r="F74" s="25" t="s">
        <v>246</v>
      </c>
      <c r="G74" s="25">
        <v>72</v>
      </c>
      <c r="H74" s="20" t="str">
        <f t="shared" si="0"/>
        <v>Khá</v>
      </c>
      <c r="I74" s="19"/>
    </row>
    <row r="75" spans="1:9" ht="15.75" customHeight="1" x14ac:dyDescent="0.25">
      <c r="A75" s="19">
        <v>65</v>
      </c>
      <c r="B75" s="25" t="s">
        <v>247</v>
      </c>
      <c r="C75" s="26" t="s">
        <v>248</v>
      </c>
      <c r="D75" s="26" t="s">
        <v>245</v>
      </c>
      <c r="E75" s="27" t="s">
        <v>19</v>
      </c>
      <c r="F75" s="25" t="s">
        <v>249</v>
      </c>
      <c r="G75" s="25">
        <v>71</v>
      </c>
      <c r="H75" s="20" t="str">
        <f t="shared" si="0"/>
        <v>Khá</v>
      </c>
      <c r="I75" s="19"/>
    </row>
    <row r="76" spans="1:9" ht="15.75" customHeight="1" x14ac:dyDescent="0.25">
      <c r="A76" s="19">
        <v>66</v>
      </c>
      <c r="B76" s="25" t="s">
        <v>250</v>
      </c>
      <c r="C76" s="26" t="s">
        <v>251</v>
      </c>
      <c r="D76" s="26" t="s">
        <v>252</v>
      </c>
      <c r="E76" s="27" t="s">
        <v>19</v>
      </c>
      <c r="F76" s="25" t="s">
        <v>253</v>
      </c>
      <c r="G76" s="25">
        <v>67</v>
      </c>
      <c r="H76" s="20" t="str">
        <f t="shared" si="0"/>
        <v>TB Khá</v>
      </c>
      <c r="I76" s="19"/>
    </row>
    <row r="77" spans="1:9" ht="15.75" customHeight="1" x14ac:dyDescent="0.25">
      <c r="A77" s="19">
        <v>67</v>
      </c>
      <c r="B77" s="25" t="s">
        <v>254</v>
      </c>
      <c r="C77" s="26" t="s">
        <v>209</v>
      </c>
      <c r="D77" s="26" t="s">
        <v>255</v>
      </c>
      <c r="E77" s="27" t="s">
        <v>19</v>
      </c>
      <c r="F77" s="25" t="s">
        <v>256</v>
      </c>
      <c r="G77" s="25">
        <v>71</v>
      </c>
      <c r="H77" s="20" t="str">
        <f t="shared" si="0"/>
        <v>Khá</v>
      </c>
      <c r="I77" s="19"/>
    </row>
    <row r="78" spans="1:9" ht="15.75" customHeight="1" x14ac:dyDescent="0.25">
      <c r="A78" s="19">
        <v>68</v>
      </c>
      <c r="B78" s="25" t="s">
        <v>265</v>
      </c>
      <c r="C78" s="26" t="s">
        <v>266</v>
      </c>
      <c r="D78" s="26" t="s">
        <v>267</v>
      </c>
      <c r="E78" s="27" t="s">
        <v>19</v>
      </c>
      <c r="F78" s="25" t="s">
        <v>274</v>
      </c>
      <c r="G78" s="25">
        <v>67</v>
      </c>
      <c r="H78" s="20" t="str">
        <f t="shared" si="0"/>
        <v>TB Khá</v>
      </c>
      <c r="I78" s="19"/>
    </row>
    <row r="79" spans="1:9" ht="15.75" customHeight="1" x14ac:dyDescent="0.25">
      <c r="A79" s="19">
        <v>69</v>
      </c>
      <c r="B79" s="25" t="s">
        <v>257</v>
      </c>
      <c r="C79" s="26" t="s">
        <v>258</v>
      </c>
      <c r="D79" s="26" t="s">
        <v>259</v>
      </c>
      <c r="E79" s="27" t="s">
        <v>19</v>
      </c>
      <c r="F79" s="25" t="s">
        <v>260</v>
      </c>
      <c r="G79" s="25">
        <v>76</v>
      </c>
      <c r="H79" s="20" t="str">
        <f t="shared" si="0"/>
        <v>Khá</v>
      </c>
      <c r="I79" s="19"/>
    </row>
    <row r="80" spans="1:9" ht="15.75" customHeight="1" x14ac:dyDescent="0.25">
      <c r="A80" s="19">
        <v>70</v>
      </c>
      <c r="B80" s="25" t="s">
        <v>261</v>
      </c>
      <c r="C80" s="26" t="s">
        <v>262</v>
      </c>
      <c r="D80" s="26" t="s">
        <v>263</v>
      </c>
      <c r="E80" s="27" t="s">
        <v>19</v>
      </c>
      <c r="F80" s="25" t="s">
        <v>264</v>
      </c>
      <c r="G80" s="25">
        <v>72</v>
      </c>
      <c r="H80" s="20" t="str">
        <f t="shared" si="0"/>
        <v>Khá</v>
      </c>
      <c r="I80" s="19"/>
    </row>
    <row r="81" spans="1:9" ht="15.75" customHeight="1" x14ac:dyDescent="0.25"/>
    <row r="82" spans="1:9" ht="15.75" customHeight="1" x14ac:dyDescent="0.25">
      <c r="F82" s="31" t="s">
        <v>273</v>
      </c>
      <c r="G82" s="29"/>
      <c r="H82" s="29"/>
      <c r="I82" s="29"/>
    </row>
    <row r="83" spans="1:9" ht="15.75" customHeight="1" x14ac:dyDescent="0.25">
      <c r="A83" s="32" t="s">
        <v>13</v>
      </c>
      <c r="B83" s="29"/>
      <c r="C83" s="24"/>
      <c r="D83" s="33" t="s">
        <v>14</v>
      </c>
      <c r="E83" s="29"/>
      <c r="F83" s="33" t="s">
        <v>15</v>
      </c>
      <c r="G83" s="29"/>
      <c r="H83" s="29"/>
      <c r="I83" s="29"/>
    </row>
    <row r="84" spans="1:9" ht="15.75" customHeight="1" x14ac:dyDescent="0.25">
      <c r="A84" s="29"/>
      <c r="B84" s="29"/>
    </row>
    <row r="85" spans="1:9" ht="15.75" customHeight="1" x14ac:dyDescent="0.25"/>
    <row r="86" spans="1:9" ht="15.75" customHeight="1" x14ac:dyDescent="0.25"/>
    <row r="87" spans="1:9" ht="15.75" customHeight="1" x14ac:dyDescent="0.25"/>
    <row r="88" spans="1:9" ht="15.75" customHeight="1" x14ac:dyDescent="0.25"/>
    <row r="89" spans="1:9" ht="15.75" customHeight="1" x14ac:dyDescent="0.25"/>
    <row r="90" spans="1:9" ht="15.75" customHeight="1" x14ac:dyDescent="0.25"/>
    <row r="91" spans="1:9" ht="15.75" customHeight="1" x14ac:dyDescent="0.25"/>
    <row r="92" spans="1:9" ht="15.75" customHeight="1" x14ac:dyDescent="0.25"/>
    <row r="93" spans="1:9" ht="15.75" customHeight="1" x14ac:dyDescent="0.25"/>
    <row r="94" spans="1:9" ht="15.75" customHeight="1" x14ac:dyDescent="0.25"/>
    <row r="95" spans="1:9" ht="15.75" customHeight="1" x14ac:dyDescent="0.25"/>
    <row r="96" spans="1:9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</sheetData>
  <mergeCells count="13">
    <mergeCell ref="B7:C7"/>
    <mergeCell ref="D7:I7"/>
    <mergeCell ref="A4:I4"/>
    <mergeCell ref="B5:C5"/>
    <mergeCell ref="D5:I5"/>
    <mergeCell ref="B6:C6"/>
    <mergeCell ref="D6:I6"/>
    <mergeCell ref="B8:C8"/>
    <mergeCell ref="D8:I8"/>
    <mergeCell ref="F82:I82"/>
    <mergeCell ref="A83:B84"/>
    <mergeCell ref="D83:E83"/>
    <mergeCell ref="F83:I8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2021-03-29T16:35:40Z</dcterms:created>
  <dcterms:modified xsi:type="dcterms:W3CDTF">2021-04-01T09:41:51Z</dcterms:modified>
</cp:coreProperties>
</file>